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t1-my.sharepoint.com/personal/dsosunov_chc_lt/Documents/Desktop/"/>
    </mc:Choice>
  </mc:AlternateContent>
  <xr:revisionPtr revIDLastSave="11" documentId="13_ncr:1_{8C482455-480F-4570-8892-47B4503924DB}" xr6:coauthVersionLast="47" xr6:coauthVersionMax="47" xr10:uidLastSave="{DE112D2B-CCB0-4799-9856-2AAF2A1AE76A}"/>
  <bookViews>
    <workbookView xWindow="-108" yWindow="-108" windowWidth="23256" windowHeight="12456" xr2:uid="{00000000-000D-0000-FFFF-FFFF00000000}"/>
  </bookViews>
  <sheets>
    <sheet name="Apimčių lentelė" sheetId="2" r:id="rId1"/>
  </sheets>
  <definedNames>
    <definedName name="_xlnm._FilterDatabase" localSheetId="0" hidden="1">'Apimčių lentelė'!$B$4:$G$4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5" i="2" l="1"/>
  <c r="G60" i="2" s="1"/>
</calcChain>
</file>

<file path=xl/sharedStrings.xml><?xml version="1.0" encoding="utf-8"?>
<sst xmlns="http://schemas.openxmlformats.org/spreadsheetml/2006/main" count="238" uniqueCount="187">
  <si>
    <t>TS priedas Nr. 1</t>
  </si>
  <si>
    <r>
      <rPr>
        <b/>
        <sz val="11"/>
        <rFont val="Calibri"/>
        <family val="2"/>
      </rPr>
      <t>Paslaugų apimčių sąrašas</t>
    </r>
  </si>
  <si>
    <t xml:space="preserve"> Įkainio kodas</t>
  </si>
  <si>
    <t>Buvęs Įkainio kodas</t>
  </si>
  <si>
    <r>
      <rPr>
        <b/>
        <sz val="11"/>
        <rFont val="Calibri"/>
        <family val="2"/>
      </rPr>
      <t>Paslaugų pavadinimas</t>
    </r>
  </si>
  <si>
    <r>
      <rPr>
        <b/>
        <sz val="11"/>
        <rFont val="Calibri"/>
        <family val="2"/>
      </rPr>
      <t>Mato vnt.</t>
    </r>
  </si>
  <si>
    <t>Numatomas kiekis</t>
  </si>
  <si>
    <r>
      <rPr>
        <b/>
        <sz val="11"/>
        <rFont val="Calibri"/>
        <family val="2"/>
      </rPr>
      <t>Viso, EUR be PVM</t>
    </r>
  </si>
  <si>
    <t>Pastabos</t>
  </si>
  <si>
    <t>VAL1</t>
  </si>
  <si>
    <r>
      <rPr>
        <sz val="11"/>
        <rFont val="Calibri"/>
        <family val="2"/>
      </rPr>
      <t>Vandens šildymo katilo PTVM-100 konvektyvinės dalies sekcijų (gabaritiniai matmenys 6 x 6 m) plovimas* iš išorės  nuo suodžių ir kt. nuosėdų.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 xml:space="preserve">Surinktų atliekų išvežimas ir sutvarkymas. Atliekos kodas – 10 01 01 (dugno pelenai, šlakas ir garo katilų dulkės (išskyrus garo katilų dulkes, nurodytas 10 01 04)). </t>
    </r>
  </si>
  <si>
    <r>
      <rPr>
        <sz val="11"/>
        <rFont val="Calibri"/>
        <family val="2"/>
      </rPr>
      <t>vnt.</t>
    </r>
  </si>
  <si>
    <t>VAL2</t>
  </si>
  <si>
    <r>
      <rPr>
        <sz val="11"/>
        <rFont val="Calibri"/>
        <family val="2"/>
      </rPr>
      <t>VAL2</t>
    </r>
  </si>
  <si>
    <t xml:space="preserve">Vandens šildymo katilo KVGM-100 konvektyvinės dalies sekcijų (gabaritiniai matmenys 3 x 6 m) plovimas* iš išorės nuo suodžių ir kt. nuosėdų. Surinktų atliekų išvežimas ir sutvarkymas. Atliekos kodas – 10 01 01 (dugno pelenai, šlakas ir garo katilų dulkės (išskyrus garo katilų dulkes, nurodytas 10 01 04)). </t>
  </si>
  <si>
    <t>VAL3</t>
  </si>
  <si>
    <r>
      <rPr>
        <sz val="11"/>
        <rFont val="Calibri"/>
        <family val="2"/>
      </rPr>
      <t>VAL3</t>
    </r>
  </si>
  <si>
    <t>Vandens šildymo katilo PTVM-100 šildymo ir kitų katilo vidinių paviršių  plovimas nuo suodžių ir kt. nuosėdų. Surinktų atliekų išvežimas ir sutvarkymas. Atliekos kodas – 10 01 01 (dugno pelenai, šlakas ir garo katilų dulkės (išskyrus garo katilų dulkes, nurodytas 10 01 04)).</t>
  </si>
  <si>
    <r>
      <rPr>
        <sz val="11"/>
        <rFont val="Calibri"/>
        <family val="2"/>
      </rPr>
      <t>m2</t>
    </r>
  </si>
  <si>
    <t>VAL4</t>
  </si>
  <si>
    <r>
      <rPr>
        <sz val="11"/>
        <rFont val="Calibri"/>
        <family val="2"/>
      </rPr>
      <t>VAL4</t>
    </r>
  </si>
  <si>
    <t>Vandens šildymo katilo KVGM-100 šildymo ir kitų katilo vidinių paviršių plovimas nuo suodžių ir kt. nuosėdų. Surinktų atliekų išvežimas ir sutvarkymas. Atliekos kodas – 10 01 01 (dugno pelenai, šlakas ir garo katilų dulkės (išskyrus garo katilų dulkes, nurodytas 10 01 04)).</t>
  </si>
  <si>
    <t>VAL5</t>
  </si>
  <si>
    <r>
      <rPr>
        <sz val="11"/>
        <rFont val="Calibri"/>
        <family val="2"/>
      </rPr>
      <t>VAL6</t>
    </r>
  </si>
  <si>
    <t>Vandens šildymo katilo kūryklos ekraninių vamzdžių paviršių sausas valymas nuo suodžių, pelenų ir kt. nuosėdų.  Surinktų atliekų išvežimas  į Užsakovo nurodyta vietą.</t>
  </si>
  <si>
    <t>VAL6</t>
  </si>
  <si>
    <t>NAUJAS8</t>
  </si>
  <si>
    <t>Vandens šildymo katilo kūryklos ekraninių vamzdžių paviršių sausas valymas nuo suodžių, pelenų ir kt. nuosėdų. Surinktų atliekų išvežimas ir sutvarkymas. Atliekos kodas – 10 01 03 (lakieji durpių ir neapdorotos medienos pelenai).</t>
  </si>
  <si>
    <t>VAL7</t>
  </si>
  <si>
    <r>
      <rPr>
        <sz val="11"/>
        <rFont val="Calibri"/>
        <family val="2"/>
      </rPr>
      <t>VAL7</t>
    </r>
  </si>
  <si>
    <r>
      <rPr>
        <sz val="11"/>
        <rFont val="Calibri"/>
        <family val="2"/>
      </rPr>
      <t>Vandens šildymo katilo kūryklos apatinės dalies ir konvektyvinės dalies piltuvo sausas valymas nuo suodžių, pelenų ir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kt. nuosėdų. Surinktų atliekų išvežimas  į Užsakovo nurodyta vietą</t>
    </r>
    <r>
      <rPr>
        <sz val="11"/>
        <rFont val="Calibri"/>
        <family val="2"/>
        <charset val="186"/>
      </rPr>
      <t>.</t>
    </r>
  </si>
  <si>
    <r>
      <rPr>
        <sz val="11"/>
        <rFont val="Calibri"/>
        <family val="2"/>
      </rPr>
      <t>m3</t>
    </r>
  </si>
  <si>
    <t>VAL8</t>
  </si>
  <si>
    <r>
      <rPr>
        <sz val="11"/>
        <rFont val="Calibri"/>
        <family val="2"/>
      </rPr>
      <t>VAL8</t>
    </r>
  </si>
  <si>
    <t xml:space="preserve">Vandens šildymo katilo KVR-7-145 konvektyvinės dalies sekcijų (gabaritiniai matmenys 1,4 x 2,0 m) sausas valymas nuo suodžių pelenų ir kt. nuosėdų. Surinktų atliekų išvežimas  į Užsakovo nurodyta vietą.  </t>
  </si>
  <si>
    <t>VAL9</t>
  </si>
  <si>
    <r>
      <rPr>
        <sz val="11"/>
        <rFont val="Calibri"/>
        <family val="2"/>
      </rPr>
      <t>VAL9</t>
    </r>
  </si>
  <si>
    <t>Vandens šildymo katilo KVR-7-145 ir "Danstoker" TVBH-F degimo pakūros sausas valymas nuo suodžių, pelenų ir kt. nuosėdų. Surinktų atliekų išvežimas  į Užsakovo nurodyta vietą.</t>
  </si>
  <si>
    <t>VAL10</t>
  </si>
  <si>
    <t>NAUJAS9</t>
  </si>
  <si>
    <t>Vandens šildymo katilo KVR-7-145 ir "Danstoker" TVBH-F degimo pakūros sausas valymas nuo suodžių, pelenų ir kt. nuosėdų. Surinktų atliekų išvežimas ir sutvarkymas. Atliekos kodas – 10 01 03 (lakieji durpių ir neapdorotos medienos pelenai).</t>
  </si>
  <si>
    <t>VAL11</t>
  </si>
  <si>
    <r>
      <rPr>
        <sz val="11"/>
        <rFont val="Calibri"/>
        <family val="2"/>
      </rPr>
      <t>VAL10</t>
    </r>
  </si>
  <si>
    <r>
      <rPr>
        <sz val="11"/>
        <color rgb="FF000000"/>
        <rFont val="Calibri"/>
      </rPr>
      <t>Vandens šildymo katilo KVR-7-145 ketaus ekonomaizerio blokų (gabaritiniai matmenys 1,3 x 2,5 m) išorinių paviršių sausas valymas nuo suodžių, pelenų ir</t>
    </r>
    <r>
      <rPr>
        <sz val="11"/>
        <color rgb="FF000000"/>
        <rFont val="Times New Roman"/>
      </rPr>
      <t xml:space="preserve"> </t>
    </r>
    <r>
      <rPr>
        <sz val="11"/>
        <color rgb="FF000000"/>
        <rFont val="Calibri"/>
      </rPr>
      <t xml:space="preserve">kt. nuosėdų. Surinktų atliekų išvežimas  į Užsakovo nurodyta vietą.  </t>
    </r>
  </si>
  <si>
    <t>VAL12</t>
  </si>
  <si>
    <t>NAUJAS5</t>
  </si>
  <si>
    <r>
      <rPr>
        <sz val="11"/>
        <color rgb="FF000000"/>
        <rFont val="Calibri"/>
        <scheme val="minor"/>
      </rPr>
      <t>Vandens šildymo katilo "Danstoker" TVBH-F dūmvamzdžių D76.1, L=6920m</t>
    </r>
    <r>
      <rPr>
        <sz val="11"/>
        <rFont val="Calibri"/>
        <family val="2"/>
        <scheme val="minor"/>
      </rPr>
      <t>m.</t>
    </r>
    <r>
      <rPr>
        <sz val="11"/>
        <color rgb="FF000000"/>
        <rFont val="Calibri"/>
        <scheme val="minor"/>
      </rPr>
      <t xml:space="preserve"> vidinių paviršių sausas valymas nuo suodžių, pelenų ir kt. nuosėdų. Surinktų atliekų išvežimas  į Užsakovo nurodyta vietą.  </t>
    </r>
  </si>
  <si>
    <t>VAL13</t>
  </si>
  <si>
    <t>NAUJAS6</t>
  </si>
  <si>
    <r>
      <rPr>
        <sz val="11"/>
        <color rgb="FF000000"/>
        <rFont val="Calibri"/>
        <scheme val="minor"/>
      </rPr>
      <t>Vandens šildymo katilo "Danstoker" TVBH-F dūmvamzdžių D88.9, L=6092mm</t>
    </r>
    <r>
      <rPr>
        <sz val="11"/>
        <rFont val="Calibri"/>
        <family val="2"/>
        <scheme val="minor"/>
      </rPr>
      <t>.</t>
    </r>
    <r>
      <rPr>
        <sz val="11"/>
        <color rgb="FF000000"/>
        <rFont val="Calibri"/>
        <scheme val="minor"/>
      </rPr>
      <t xml:space="preserve"> vidinių paviršių sausas valymas nuo suodžių, pelenų ir kt. nuosėdų. Surinktų atliekų išvežimas  į Užsakovo nurodyta vietą. </t>
    </r>
  </si>
  <si>
    <t>VAL14</t>
  </si>
  <si>
    <t>NAUJAS7</t>
  </si>
  <si>
    <t>Mobilios katilinės vandens šildymo katilų dūmvamzdžių D60, L=2970 mm, 72 vnt. ir kūryklos (kaitravamzdžio)  D980, L=2970 mm  1vnt vidinių paviršių sausas valymas nuo suodžių, pelenų ir kt. nuosėdų. Surinktų atliekų išvežimas  į Užsakovo nurodyta vietą.</t>
  </si>
  <si>
    <t>VAL15</t>
  </si>
  <si>
    <r>
      <rPr>
        <sz val="11"/>
        <rFont val="Calibri"/>
        <family val="2"/>
      </rPr>
      <t>VAL11</t>
    </r>
  </si>
  <si>
    <t>Garo katilo BKZ-75-39 kūryklos ekraninių vamzdžių paviršių sausas valymas*** (suodžiai ir kt. nuosėdos). Surinktų atliekų išvežimas į Užsakovo nurodyta vietą.</t>
  </si>
  <si>
    <t>VAL16</t>
  </si>
  <si>
    <r>
      <rPr>
        <sz val="11"/>
        <rFont val="Calibri"/>
        <family val="2"/>
      </rPr>
      <t>VAL12</t>
    </r>
  </si>
  <si>
    <r>
      <rPr>
        <sz val="11"/>
        <rFont val="Calibri"/>
        <family val="2"/>
      </rPr>
      <t>Garo katilo BKZ-75-39 perkaitintuvų, ekonomaizerio vamzdžių paviršių  sausas valymas*** (suodžiai ir kt. nuosėdos).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Surinktų atliekų išvežimas į Užsakovo nurodyta vietą</t>
    </r>
    <r>
      <rPr>
        <sz val="11"/>
        <color theme="1"/>
        <rFont val="Calibri"/>
        <family val="2"/>
        <charset val="186"/>
        <scheme val="minor"/>
      </rPr>
      <t>.</t>
    </r>
  </si>
  <si>
    <t>VAL17</t>
  </si>
  <si>
    <r>
      <rPr>
        <sz val="11"/>
        <rFont val="Calibri"/>
        <family val="2"/>
      </rPr>
      <t>VAL13</t>
    </r>
  </si>
  <si>
    <t>Garo katilo BKZ-75-39 ekonomaizerio blokų (gabaritiniai matmenys 6,6 x 1,7 m) vamzdžių išorinių paviršių  plovimas*  nuo suodžių ir kt. nuosėdų. Surinktų atliekų išvežimas į Užsakovo nurodyta vietą.</t>
  </si>
  <si>
    <t>VAL18</t>
  </si>
  <si>
    <r>
      <rPr>
        <sz val="11"/>
        <rFont val="Calibri"/>
        <family val="2"/>
      </rPr>
      <t>VAL14</t>
    </r>
  </si>
  <si>
    <t>Garo katilo BKZ-75-39 ekonomaizerio blokų (gabaritiniai matmenys 6,6 x 1,7 m) vamzdžių išorinių paviršių  plovimas*  nuo suodžių ir kt. nuosėdų. Surinktų atliekų išvežimas ir sutvarkymas. Atliekos kodas – 10 01 03 (jei tai biokuro katilo atliekos) arba 10 01 01 (jei katile deginamos g. dujos).</t>
  </si>
  <si>
    <t>VAL19</t>
  </si>
  <si>
    <r>
      <rPr>
        <sz val="11"/>
        <rFont val="Calibri"/>
        <family val="2"/>
      </rPr>
      <t>VAL15</t>
    </r>
  </si>
  <si>
    <r>
      <t>Garo katilo BKZ-75-39 oro šildytuvų vamzdelių vidinių paviršių valymas ir plovimas vamzdelių D40x1,5 (d vid. 37mm),</t>
    </r>
    <r>
      <rPr>
        <sz val="11"/>
        <color rgb="FF000000"/>
        <rFont val="Times New Roman"/>
      </rPr>
      <t xml:space="preserve"> </t>
    </r>
    <r>
      <rPr>
        <sz val="11"/>
        <color rgb="FF000000"/>
        <rFont val="Calibri"/>
      </rPr>
      <t>L= 1,5 ÷ 2,3 m. Surinktų atliekų išvežimas į Užsakovo nurodyta vietą.</t>
    </r>
  </si>
  <si>
    <t>VAL20</t>
  </si>
  <si>
    <r>
      <rPr>
        <sz val="11"/>
        <rFont val="Calibri"/>
        <family val="2"/>
      </rPr>
      <t>VAL16</t>
    </r>
  </si>
  <si>
    <r>
      <rPr>
        <sz val="11"/>
        <rFont val="Calibri"/>
        <family val="2"/>
      </rPr>
      <t>Garo katilo BKZ-75-39 oro šildytuvų vamzdelių vidinių paviršių valymas ir plovimas vamzdelių D40x1,5 (d vid. 37mm),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L= 1,5 ÷ 2,3 m. Surinktų atliekų išvežimas ir sutvarkymas</t>
    </r>
    <r>
      <rPr>
        <sz val="11"/>
        <color theme="1"/>
        <rFont val="Calibri"/>
        <family val="2"/>
        <charset val="186"/>
        <scheme val="minor"/>
      </rPr>
      <t>. Atliekos kodas – 10 01 03 (jei tai biokuro katilo atliekos) arba 10 01 01 (jei katile deginamos g. dujos).</t>
    </r>
  </si>
  <si>
    <t>VAL21</t>
  </si>
  <si>
    <r>
      <rPr>
        <sz val="11"/>
        <rFont val="Calibri"/>
        <family val="2"/>
      </rPr>
      <t>VAL20</t>
    </r>
  </si>
  <si>
    <r>
      <rPr>
        <sz val="11"/>
        <rFont val="Calibri"/>
        <family val="2"/>
      </rPr>
      <t>Garo katilo BKZ-75-39 oro šildytuvų vamzdelių vidinių paviršių valymas ir plovimas D42,4x2,6mm, (d vid 37,2mm), L =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2,3m. Surinktų atliekų išvežimas ir sutvarkymas</t>
    </r>
    <r>
      <rPr>
        <sz val="11"/>
        <color theme="1"/>
        <rFont val="Calibri"/>
        <family val="2"/>
        <charset val="186"/>
        <scheme val="minor"/>
      </rPr>
      <t>. Atliekos kodas – 10 01 03 (jei tai biokuro katilo atliekos) arba 10 01 01 (jei katile deginamos g. dujos).</t>
    </r>
  </si>
  <si>
    <t>VAL22</t>
  </si>
  <si>
    <t>NAUJAS2</t>
  </si>
  <si>
    <t>Garo katilo BKZ-75-39 kūryklos ekraninių, garo perkaitintuvo vamzdžių išorinių paviršių ir kitų katilo vidinių paviršių plovimas** nuo suodžių ir kt. nuosėdų. Plovimo vandenis nupilant į katilinės drenažinius latakus.</t>
  </si>
  <si>
    <t>VAL23</t>
  </si>
  <si>
    <t>NAUJAS3</t>
  </si>
  <si>
    <t>Garo katilo BKZ-75-39 kūryklos ekraninių, garo perkaitintuvo vamzdžių išorinių paviršių ir kitų katilo vidinių paviršių plovimas nuo suodžių ir kt. nuosėdų. Surinktų atliekų išvežimas ir sutvarkymas. Atliekos kodas – 10 01 03 (jei tai biokuro katilo atliekos) arba 10 01 01 (jei katile deginamos g. dujos).</t>
  </si>
  <si>
    <t>VAL24</t>
  </si>
  <si>
    <r>
      <rPr>
        <sz val="11"/>
        <rFont val="Calibri"/>
        <family val="2"/>
      </rPr>
      <t>VAL23</t>
    </r>
  </si>
  <si>
    <r>
      <rPr>
        <sz val="11"/>
        <rFont val="Calibri"/>
        <family val="2"/>
      </rPr>
      <t>Garo katilo BKZ-75-39 dūmtakių, ortakių sausas valymas (suodžiai ir kt. nuosėdos). Surinktų atliekų išvežimas į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Užsakovo nurodyta vietą</t>
    </r>
    <r>
      <rPr>
        <sz val="11"/>
        <color theme="1"/>
        <rFont val="Calibri"/>
        <family val="2"/>
        <charset val="186"/>
        <scheme val="minor"/>
      </rPr>
      <t>.</t>
    </r>
  </si>
  <si>
    <t>VAL25</t>
  </si>
  <si>
    <r>
      <rPr>
        <sz val="11"/>
        <rFont val="Calibri"/>
        <family val="2"/>
      </rPr>
      <t>VAL24</t>
    </r>
  </si>
  <si>
    <r>
      <rPr>
        <sz val="11"/>
        <rFont val="Calibri"/>
        <family val="2"/>
      </rPr>
      <t>Garo katilo BKZ-75-39 ardyno ir kūryklos apatinės dalies valymas nuo prikibusių sukietėjusių apnašų ir susilydžiusio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smėlio. Atliekų pašalinimas iš kūryklos. Surinktų atliekų išvežimas į Užsakovo nurodyta vietą.</t>
    </r>
  </si>
  <si>
    <t>VAL26</t>
  </si>
  <si>
    <r>
      <rPr>
        <sz val="11"/>
        <rFont val="Calibri"/>
        <family val="2"/>
      </rPr>
      <t>VAL25</t>
    </r>
  </si>
  <si>
    <r>
      <rPr>
        <sz val="11"/>
        <rFont val="Calibri"/>
        <family val="2"/>
      </rPr>
      <t>Garo katilo BKZ-75-39 ardyno (gabaritiniai matmenys 6x6m) ir kūryklos apatinės dalies valymas nuo suodžių ir purių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smėlio apnašų. Atliekas sukasant į bunkerius kūryklos apačioje</t>
    </r>
    <r>
      <rPr>
        <sz val="11"/>
        <color theme="1"/>
        <rFont val="Calibri"/>
        <family val="2"/>
        <charset val="186"/>
        <scheme val="minor"/>
      </rPr>
      <t>.</t>
    </r>
  </si>
  <si>
    <t>VAL27</t>
  </si>
  <si>
    <r>
      <rPr>
        <sz val="11"/>
        <rFont val="Calibri"/>
        <family val="2"/>
      </rPr>
      <t>VAL27</t>
    </r>
  </si>
  <si>
    <r>
      <rPr>
        <sz val="11"/>
        <rFont val="Calibri"/>
        <family val="2"/>
      </rPr>
      <t>Garo katilo BKZ-75-39 šlapio smėlio pašalinimas iš smėlio kaupimo ir tiekimo įrengimų. Surinktų atliekų išvežimas ir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sutvarkymas</t>
    </r>
    <r>
      <rPr>
        <sz val="11"/>
        <color theme="1"/>
        <rFont val="Calibri"/>
        <family val="2"/>
        <charset val="186"/>
        <scheme val="minor"/>
      </rPr>
      <t>. Atliekos kodas – 10 01 24 (smėlis iš pseudoverdančiųjų sluoksnių).</t>
    </r>
  </si>
  <si>
    <t>VAL28</t>
  </si>
  <si>
    <r>
      <rPr>
        <sz val="11"/>
        <rFont val="Calibri"/>
        <family val="2"/>
      </rPr>
      <t>VAL28</t>
    </r>
  </si>
  <si>
    <r>
      <rPr>
        <sz val="11"/>
        <rFont val="Calibri"/>
        <family val="2"/>
      </rPr>
      <t>Garo katilo BKZ-75-39 sauso smėlio pašalinimas iš kūryklos, smėlio kaupimo ir tiekimo įrengimų. Surinktų atliekų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išvežimas į Užsakovo nurodyta vietą</t>
    </r>
    <r>
      <rPr>
        <sz val="11"/>
        <rFont val="Calibri"/>
        <family val="2"/>
        <charset val="186"/>
      </rPr>
      <t>.</t>
    </r>
  </si>
  <si>
    <t>VAL29</t>
  </si>
  <si>
    <r>
      <rPr>
        <sz val="11"/>
        <rFont val="Calibri"/>
        <family val="2"/>
      </rPr>
      <t>VAL30</t>
    </r>
  </si>
  <si>
    <r>
      <rPr>
        <sz val="11"/>
        <rFont val="Calibri"/>
        <family val="2"/>
      </rPr>
      <t>Garo katilo BKZ-75-39 sausų, drėgnų arba sukietėjusių pelenų pašalinimas iš katilo, elektrostatinio filtro, pelenų kaupimo ir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transportavimo įrenginių. Surinktų atliekų išvežimas ir sutvarkymas</t>
    </r>
    <r>
      <rPr>
        <sz val="11"/>
        <rFont val="Calibri"/>
        <family val="2"/>
        <charset val="186"/>
      </rPr>
      <t>. Atliekos kodas – 10 01 03 (lakieji durpių ir neapdorotos medienos pelenai).</t>
    </r>
  </si>
  <si>
    <t>VAL30</t>
  </si>
  <si>
    <r>
      <rPr>
        <sz val="11"/>
        <rFont val="Calibri"/>
        <family val="2"/>
      </rPr>
      <t>VAL32</t>
    </r>
  </si>
  <si>
    <r>
      <t>Garo katilo BKZ-75-39 biokuro pašalinimas iš kuro tiekimo ir kt. įrenginių</t>
    </r>
    <r>
      <rPr>
        <sz val="11"/>
        <rFont val="Calibri"/>
        <family val="2"/>
        <charset val="186"/>
      </rPr>
      <t>. Surinktų atliekų išvežimas į Užsakovo nurodyta vietą</t>
    </r>
    <r>
      <rPr>
        <sz val="11"/>
        <rFont val="Calibri"/>
        <family val="2"/>
      </rPr>
      <t>.</t>
    </r>
  </si>
  <si>
    <t>VAL31</t>
  </si>
  <si>
    <t>VAL34</t>
  </si>
  <si>
    <t>Alyvomis ir tepalais užterštų paviršių valymas. Surinktų atliekų išvežimas ir sutvarkymas. Atliekos kodas 13 05 07* – jei šlapias valymas; 13 05 06* – jei sausas valymas.</t>
  </si>
  <si>
    <t>VAL32</t>
  </si>
  <si>
    <r>
      <rPr>
        <sz val="11"/>
        <rFont val="Calibri"/>
        <family val="2"/>
      </rPr>
      <t>VAL35</t>
    </r>
  </si>
  <si>
    <t xml:space="preserve">Šilumokaičių L-4m vamzdelių dvid-17mm plovimas aukšto slėgio įranga. </t>
  </si>
  <si>
    <t>VAL33</t>
  </si>
  <si>
    <r>
      <rPr>
        <sz val="11"/>
        <rFont val="Calibri"/>
        <family val="2"/>
      </rPr>
      <t>VAL37</t>
    </r>
  </si>
  <si>
    <r>
      <rPr>
        <sz val="11"/>
        <rFont val="Calibri"/>
        <family val="2"/>
      </rPr>
      <t>Mazuto šildytuvų vidinių ir išorinių paviršių plovimas nuo naftos produktų. Surinktų atliekų išvežimas ir sutvarkymas</t>
    </r>
    <r>
      <rPr>
        <sz val="11"/>
        <rFont val="Calibri"/>
        <family val="2"/>
        <charset val="186"/>
      </rPr>
      <t>. Atliekos kodas – 13 05 07* (naftos produktų/vandens separatorių tepaluotas vanduo).</t>
    </r>
  </si>
  <si>
    <r>
      <rPr>
        <sz val="11"/>
        <rFont val="Calibri"/>
        <family val="2"/>
      </rPr>
      <t>VAL39</t>
    </r>
  </si>
  <si>
    <r>
      <rPr>
        <sz val="11"/>
        <rFont val="Calibri"/>
        <family val="2"/>
      </rPr>
      <t>Mazuto šildytuvų PM-40-30 ir PM-10-120 vamzdžių dvid 33mm, L-10000mm vidinių paviršių plovimas. Surinktų atliekų išvežimas ir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sutvarkymas</t>
    </r>
    <r>
      <rPr>
        <sz val="11"/>
        <rFont val="Calibri"/>
        <family val="2"/>
        <charset val="186"/>
      </rPr>
      <t>. Atliekos kodas – 13 05 07* (naftos produktų/vandens separatorių tepaluotas vanduo).</t>
    </r>
  </si>
  <si>
    <t>VAL35</t>
  </si>
  <si>
    <r>
      <rPr>
        <sz val="11"/>
        <rFont val="Calibri"/>
        <family val="2"/>
      </rPr>
      <t>VAL40</t>
    </r>
  </si>
  <si>
    <r>
      <rPr>
        <sz val="11"/>
        <rFont val="Calibri"/>
        <family val="2"/>
      </rPr>
      <t>Vandens valymo filtrų įkrovos mechaninis iškrovimas. Surinktų atliekų išvežimas į Užsakovo nurodyta vietą</t>
    </r>
    <r>
      <rPr>
        <sz val="11"/>
        <rFont val="Calibri"/>
        <family val="2"/>
        <charset val="186"/>
      </rPr>
      <t>.</t>
    </r>
  </si>
  <si>
    <t>VAL36</t>
  </si>
  <si>
    <r>
      <rPr>
        <sz val="11"/>
        <rFont val="Calibri"/>
        <family val="2"/>
      </rPr>
      <t>VAL41</t>
    </r>
  </si>
  <si>
    <r>
      <rPr>
        <sz val="11"/>
        <rFont val="Calibri"/>
        <family val="2"/>
      </rPr>
      <t>Vandens valymo filtrų įkrovos mechaninis iškrovimas. Surinktų atliekų išvežimas ir sutvarkymas</t>
    </r>
    <r>
      <rPr>
        <sz val="11"/>
        <rFont val="Calibri"/>
        <family val="2"/>
        <charset val="186"/>
      </rPr>
      <t>. Atliekos kodas 19 09 04 – naudotos aktyvintosios anglys; 19 09 05 – prisotintos arba naudotos jonitinės dervos, 15 02 02* – absorbentai, filtrų medžiagos, pašluostės ir apsauginiai drabužiai, nenurodyti 15 02 02.</t>
    </r>
  </si>
  <si>
    <t>VAL37</t>
  </si>
  <si>
    <r>
      <rPr>
        <sz val="11"/>
        <rFont val="Calibri"/>
        <family val="2"/>
      </rPr>
      <t>VAL42</t>
    </r>
  </si>
  <si>
    <r>
      <rPr>
        <sz val="11"/>
        <rFont val="Calibri"/>
        <family val="2"/>
      </rPr>
      <t>Cheminio vandens valymo ir kitų filtrų įkrovos mechaninis įkrovimas</t>
    </r>
    <r>
      <rPr>
        <sz val="11"/>
        <rFont val="Calibri"/>
        <family val="2"/>
        <charset val="186"/>
      </rPr>
      <t>.</t>
    </r>
  </si>
  <si>
    <t>VAL38</t>
  </si>
  <si>
    <r>
      <rPr>
        <sz val="11"/>
        <rFont val="Calibri"/>
        <family val="2"/>
      </rPr>
      <t>VAL43</t>
    </r>
  </si>
  <si>
    <r>
      <t>Technologinių duobių, kanalų, bakų, kamerų dumblo, užteršto sieros rūgšties, natrio šarmų junginiais, ar kitomis cheminėmis medžiagomis surinkimas.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Surinktų atliekų išvežimas ir sutvarkymas. Atliekos kodas – 13 05 03* (kolektoriaus dumblas).</t>
    </r>
  </si>
  <si>
    <t>VAL39</t>
  </si>
  <si>
    <r>
      <rPr>
        <sz val="11"/>
        <rFont val="Calibri"/>
        <family val="2"/>
      </rPr>
      <t>VAL44</t>
    </r>
  </si>
  <si>
    <t>Technologinių duobių, kanalų, bakų, kamerų dumblo surinkimas. Surinktų atliekų išvežimas ir sutvarkymas. Atliekos kodas – 17 05 06 (išsiurbtas dumblas, nenurodytas 17 05 05).</t>
  </si>
  <si>
    <t>VAL40</t>
  </si>
  <si>
    <r>
      <rPr>
        <sz val="11"/>
        <rFont val="Calibri"/>
        <family val="2"/>
      </rPr>
      <t>VAL45</t>
    </r>
  </si>
  <si>
    <t>Technologinių duobių, kanalų, bakų, kamerų naftos produktais užteršto grunto, dumblo surinkimas. Surinktų atliekų išvežimas ir sutvarkymas. Atliekos kodai: 13 05 02* – dumblui; 17 05 03* – gruntui.</t>
  </si>
  <si>
    <t>VAL41</t>
  </si>
  <si>
    <r>
      <rPr>
        <sz val="11"/>
        <rFont val="Calibri"/>
        <family val="2"/>
      </rPr>
      <t>VAL46</t>
    </r>
  </si>
  <si>
    <r>
      <t>Technologinių duobių, kanalų, bakų, kamerų cheminių reagentų (sieros rūgšties, natrio šarmo, ar kitų medžiagų) technologinių skysčių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surinkimas. Surinktų atliekų išvežimas ir sutvarkymas.  Atliekos kodai: 06 01 01* – sieros rūgščiai; 06 02 04* –  natrio šarmui, 06 03 04 (druskų tirpalai, turintys chloridų, fluoridų ir halidų) – polialiuminio chloridui (koguliantas); 16 03 03* (neorganinės atliekos, turinčios pavojingų medžiagų) –  natrio hipochloritui, 02 06 02 (konservantų atliekos) –  natrio metabisulfitui ir 06-01-06 (kitos rūgštys) – antiskalantui. Arba bendras atliekos kodas 16 05 06* (laboratorinės cheminės medžiagos, įskaitant laboratorinių cheminių medžiagų mišinius, sudarytos iš pavojingu cheminių medžiagų arba jų turinčios) – natrio šarmui, polialiuminio chloridui, natrio hipochloritui, natrio metabisulfitui, bei antiskalantui.</t>
    </r>
  </si>
  <si>
    <t>VAL42</t>
  </si>
  <si>
    <r>
      <rPr>
        <sz val="11"/>
        <rFont val="Calibri"/>
        <family val="2"/>
      </rPr>
      <t>VAL48</t>
    </r>
  </si>
  <si>
    <t>Technologinių duobių, kanalų, bakų, kamerų naftos produktais užteršto vandens išsiurbimas. Surinktų atliekų išvežimas ir sutvarkymas. Atliekos kodas – 13 05 07* (naftos produktų/vandens separatorių tepaluotas vanduo).</t>
  </si>
  <si>
    <t>VAL43</t>
  </si>
  <si>
    <r>
      <rPr>
        <sz val="11"/>
        <rFont val="Calibri"/>
        <family val="2"/>
      </rPr>
      <t>VAL50</t>
    </r>
  </si>
  <si>
    <t>Gelžbetoninių, metalinių, plastikinių, stiklaplasčio ir kitokių talpų vidinių ir kt. paviršių užterštų naftos produktais valymas, plovimas. Surinktų atliekų išvežimas ir sutvarkymas. Atliekos kodas – 13 05 07* (naftos produktų/vandens separatorių tepaluotas vanduo).</t>
  </si>
  <si>
    <t>VAL44</t>
  </si>
  <si>
    <r>
      <rPr>
        <sz val="11"/>
        <rFont val="Calibri"/>
        <family val="2"/>
      </rPr>
      <t>VAL51</t>
    </r>
  </si>
  <si>
    <t>Gelžbetoninių, metalinių, plastikinių, stiklaplasčio ir kitokių talpų vidinių ir kt. paviršių valymas, plovimas. Surinktų atliekų išvežimas ir sutvarkymas. Atliekos kodas – 17 05 06 (išsiurbtas dumblas, nenurodytas 17 05 05).</t>
  </si>
  <si>
    <t>VAL45</t>
  </si>
  <si>
    <r>
      <rPr>
        <sz val="11"/>
        <rFont val="Calibri"/>
        <family val="2"/>
      </rPr>
      <t>VAL52</t>
    </r>
  </si>
  <si>
    <t>Mazuto talpų, kanalų mazuto surinkimas ir pašalinimas. Surinktų atliekų išvežimas į Užsakovo nurodyta vietą.</t>
  </si>
  <si>
    <t>VAL46</t>
  </si>
  <si>
    <r>
      <rPr>
        <sz val="11"/>
        <rFont val="Calibri"/>
        <family val="2"/>
      </rPr>
      <t>VAL53</t>
    </r>
  </si>
  <si>
    <t>Šilumos tinklų papildymo talpų hermetiko AG-41 surinkimas iš rezervuarų ir sukrovimas į laikinas talpyklas. Surinktų atliekų išvežimas į Užsakovo nurodyta vietą.</t>
  </si>
  <si>
    <t>VAL47</t>
  </si>
  <si>
    <r>
      <rPr>
        <sz val="11"/>
        <rFont val="Calibri"/>
        <family val="2"/>
      </rPr>
      <t>VAL54</t>
    </r>
  </si>
  <si>
    <r>
      <rPr>
        <sz val="11"/>
        <rFont val="Calibri"/>
        <family val="2"/>
      </rPr>
      <t>Šilumos tinklų papildymo talpų hermetiko AG-41 iškrovimas iš laikinų talpyklų į rezervuarą</t>
    </r>
    <r>
      <rPr>
        <sz val="11"/>
        <rFont val="Calibri"/>
        <family val="2"/>
        <charset val="186"/>
      </rPr>
      <t>.</t>
    </r>
  </si>
  <si>
    <t>VAL48</t>
  </si>
  <si>
    <r>
      <rPr>
        <sz val="11"/>
        <rFont val="Calibri"/>
        <family val="2"/>
      </rPr>
      <t>VAL56</t>
    </r>
  </si>
  <si>
    <r>
      <rPr>
        <sz val="11"/>
        <rFont val="Calibri"/>
        <family val="2"/>
      </rPr>
      <t>Metalinių paviršių srautinis valymas metalo šlako abrazyvu</t>
    </r>
    <r>
      <rPr>
        <sz val="11"/>
        <rFont val="Calibri"/>
        <family val="2"/>
        <charset val="186"/>
      </rPr>
      <t>.</t>
    </r>
  </si>
  <si>
    <t>VAL49</t>
  </si>
  <si>
    <r>
      <rPr>
        <sz val="11"/>
        <rFont val="Calibri"/>
        <family val="2"/>
      </rPr>
      <t>VAL57</t>
    </r>
  </si>
  <si>
    <t>Inventorinių ir metalinių pastolių surinkimas ir išardymas iki 6 m aukščio (Vertikalių pastolių apimtis skaičiuojama dauginant aukštį (h) iš pločio (b) ir iš gylio (d), matavimo vienetas – kubinis metras).</t>
  </si>
  <si>
    <t>m3</t>
  </si>
  <si>
    <t>VAL50</t>
  </si>
  <si>
    <r>
      <rPr>
        <sz val="11"/>
        <rFont val="Calibri"/>
        <family val="2"/>
      </rPr>
      <t>VAL58</t>
    </r>
  </si>
  <si>
    <t>Inventorinių ir metalinių pastolių surinkimas ir išardymas virš 6 m aukščio (Vertikalių pastolių apimtis skaičiuojama dauginant aukštį (h) iš pločio (b) ir iš gylio (d), matavimo vienetas – kubinis metras).</t>
  </si>
  <si>
    <t>VAL51</t>
  </si>
  <si>
    <r>
      <rPr>
        <sz val="11"/>
        <rFont val="Calibri"/>
        <family val="2"/>
      </rPr>
      <t>VAL59</t>
    </r>
  </si>
  <si>
    <r>
      <t>Susidariusių atliekų išvežimas į užsakovo nurodytą sandėliavimo vietą (iki 3 m3)</t>
    </r>
    <r>
      <rPr>
        <sz val="11"/>
        <rFont val="Calibri"/>
        <family val="2"/>
        <charset val="186"/>
      </rPr>
      <t>.</t>
    </r>
  </si>
  <si>
    <r>
      <rPr>
        <sz val="11"/>
        <rFont val="Calibri"/>
        <family val="2"/>
      </rPr>
      <t>Eur/km</t>
    </r>
  </si>
  <si>
    <t>VAL52</t>
  </si>
  <si>
    <r>
      <rPr>
        <sz val="11"/>
        <rFont val="Calibri"/>
        <family val="2"/>
      </rPr>
      <t>VAL60</t>
    </r>
  </si>
  <si>
    <t>Susidariusių atliekų išvežimas į užsakovo nurodytą sandėliavimo vietą (iki 10 m3).</t>
  </si>
  <si>
    <t>VAL53</t>
  </si>
  <si>
    <r>
      <rPr>
        <sz val="11"/>
        <rFont val="Calibri"/>
        <family val="2"/>
      </rPr>
      <t>VAL61</t>
    </r>
  </si>
  <si>
    <r>
      <t>Susidariusių atliekų išvežimas į užsakovo nurodytą sandėliavimo vietą (iki 20 m3)</t>
    </r>
    <r>
      <rPr>
        <sz val="11"/>
        <rFont val="Calibri"/>
        <family val="2"/>
        <charset val="186"/>
      </rPr>
      <t>.</t>
    </r>
  </si>
  <si>
    <t>VAL54</t>
  </si>
  <si>
    <t>VAL62</t>
  </si>
  <si>
    <r>
      <rPr>
        <sz val="11"/>
        <rFont val="Calibri"/>
        <family val="2"/>
      </rPr>
      <t>Vandens šildymo katilų PTVM-100 ir KVGM-100 vamzdžių DN 28-400 vidinių paviršių plovimas nuo nuovirų (katilų</t>
    </r>
    <r>
      <rPr>
        <sz val="11"/>
        <rFont val="Times New Roman"/>
        <family val="1"/>
      </rPr>
      <t xml:space="preserve"> </t>
    </r>
    <r>
      <rPr>
        <sz val="11"/>
        <rFont val="Calibri"/>
        <family val="2"/>
      </rPr>
      <t>vidinių, plaunamų paviršių tūris 30m3).</t>
    </r>
  </si>
  <si>
    <r>
      <rPr>
        <sz val="11"/>
        <rFont val="Calibri"/>
        <family val="2"/>
      </rPr>
      <t>vnt</t>
    </r>
  </si>
  <si>
    <t>VAL55</t>
  </si>
  <si>
    <t>NAUJAS4</t>
  </si>
  <si>
    <t xml:space="preserve">Šilumos tinklų kamerų dugne susikaupusio ir suslūgusio grunto, žemės, smėlio surinkimas. Surinktų atliekų išvežimas ir sutvarkymas. Atliekos kodas – 17 05 06 (išsiurbtas dumblas, nenurodytas 17 05 05). </t>
  </si>
  <si>
    <t>Pasiūlymo palyginamoji kaina****, VISO Eur be PVM:</t>
  </si>
  <si>
    <r>
      <rPr>
        <b/>
        <sz val="11"/>
        <rFont val="Calibri"/>
        <family val="2"/>
      </rPr>
      <t>Vieneto įkainis, EUR</t>
    </r>
    <r>
      <rPr>
        <b/>
        <sz val="11"/>
        <rFont val="Times New Roman"/>
        <family val="1"/>
      </rPr>
      <t xml:space="preserve"> </t>
    </r>
    <r>
      <rPr>
        <b/>
        <sz val="11"/>
        <rFont val="Calibri"/>
        <family val="2"/>
      </rPr>
      <t>be PVM</t>
    </r>
    <r>
      <rPr>
        <sz val="11"/>
        <color theme="1"/>
        <rFont val="Calibri"/>
        <family val="2"/>
        <charset val="186"/>
        <scheme val="minor"/>
      </rPr>
      <t>*****</t>
    </r>
  </si>
  <si>
    <t xml:space="preserve">PASTABOS: </t>
  </si>
  <si>
    <t>1. Sutarties vykdymo metu taikomas koeficientas, pasiūlyme kainą nurodyti be taikomo koeficiento):</t>
  </si>
  <si>
    <t>*Vykdant atskirų ekonomaizerio blokų, konvektyvinės dalies sekcijų plovimą iš viršaus, žemiau esančių blokų ir sekcijų plovimo kainai taikomas koeficientas – 0,8.</t>
  </si>
  <si>
    <t>**Vykdant plovimo darbus, arba skysčių, ar vandens išsiurbimą jį nupilant į greta esančius įrenginius, drenažinius latakus, ar talpyklas kurių nenumatoma pervežti, plovimo ir išsiurbimo kainoms taikomas koeficientas – 0,8.</t>
  </si>
  <si>
    <t>***Vykdant biokuru kūrenamo garo katilo ekraninių ir perkaitintuvo vamzdžių paviršių valymą, atliekas sukasant į bunkerius kūryklos apačioje, valymo kainai taikomas koeficientas – 0,8.</t>
  </si>
  <si>
    <t>3.***** Pasiūlymo kaina be PVM, PVM ir Pasiūlymo kaina su PVM turi būti pateikiama 2 (dviejų) skaičių po kablelio tikslumu, Pirkimo objekto sudedamųjų dalių (vieneto) įkainiai turi būti pateikiami nurodant 2 skaičius po kablelio</t>
  </si>
  <si>
    <t>2. ****Pasiūlymo palyginamoji kaina skirta tik pasiūlymų palyginimui, Perkantysis subjektas Pirkimo objektą įsigys pagal poreikį iki sutartyje nustatytos maksimalios sumos.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</si>
</sst>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186"/>
    </font>
    <font>
      <sz val="11"/>
      <name val="Calibri"/>
      <family val="2"/>
    </font>
    <font>
      <b/>
      <sz val="11"/>
      <name val="Calibri"/>
      <family val="2"/>
      <charset val="186"/>
    </font>
    <font>
      <b/>
      <sz val="11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b/>
      <sz val="11"/>
      <color rgb="FF000000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</font>
    <font>
      <sz val="11"/>
      <color rgb="FF000000"/>
      <name val="Times New Roman"/>
    </font>
    <font>
      <strike/>
      <sz val="11"/>
      <color theme="1"/>
      <name val="Calibri"/>
      <family val="2"/>
      <charset val="186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186"/>
      <scheme val="minor"/>
    </font>
    <font>
      <sz val="11"/>
      <color rgb="FFFF0000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4" fontId="10" fillId="0" borderId="0" xfId="0" applyNumberFormat="1" applyFont="1" applyAlignment="1">
      <alignment vertical="top"/>
    </xf>
    <xf numFmtId="4" fontId="9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top"/>
    </xf>
    <xf numFmtId="0" fontId="3" fillId="3" borderId="0" xfId="0" applyFont="1" applyFill="1" applyAlignment="1">
      <alignment horizontal="right" vertical="center"/>
    </xf>
    <xf numFmtId="2" fontId="11" fillId="2" borderId="2" xfId="0" applyNumberFormat="1" applyFont="1" applyFill="1" applyBorder="1" applyAlignment="1">
      <alignment horizontal="right"/>
    </xf>
    <xf numFmtId="0" fontId="18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1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7"/>
  <sheetViews>
    <sheetView tabSelected="1" zoomScaleNormal="100" workbookViewId="0">
      <pane ySplit="4" topLeftCell="A5" activePane="bottomLeft" state="frozen"/>
      <selection pane="bottomLeft" activeCell="C5" sqref="C5"/>
    </sheetView>
  </sheetViews>
  <sheetFormatPr defaultColWidth="8" defaultRowHeight="14.4" x14ac:dyDescent="0.3"/>
  <cols>
    <col min="1" max="1" width="7.6640625" style="1" customWidth="1"/>
    <col min="2" max="2" width="8.5546875" style="2" hidden="1" customWidth="1"/>
    <col min="3" max="3" width="93.88671875" style="3" customWidth="1"/>
    <col min="4" max="4" width="9.6640625" style="3" customWidth="1"/>
    <col min="5" max="5" width="19.77734375" style="3" customWidth="1"/>
    <col min="6" max="6" width="17.77734375" style="1" customWidth="1"/>
    <col min="7" max="7" width="14.88671875" style="3" customWidth="1"/>
    <col min="8" max="8" width="25.6640625" style="3" customWidth="1"/>
    <col min="9" max="16384" width="8" style="3"/>
  </cols>
  <sheetData>
    <row r="1" spans="1:9" x14ac:dyDescent="0.3">
      <c r="H1" s="38" t="s">
        <v>0</v>
      </c>
      <c r="I1" s="37"/>
    </row>
    <row r="2" spans="1:9" x14ac:dyDescent="0.3">
      <c r="A2" s="4" t="s">
        <v>1</v>
      </c>
    </row>
    <row r="3" spans="1:9" x14ac:dyDescent="0.3">
      <c r="A3" s="44" t="s">
        <v>2</v>
      </c>
      <c r="B3" s="44" t="s">
        <v>3</v>
      </c>
      <c r="C3" s="42" t="s">
        <v>4</v>
      </c>
      <c r="D3" s="42" t="s">
        <v>5</v>
      </c>
      <c r="E3" s="45" t="s">
        <v>179</v>
      </c>
      <c r="F3" s="42" t="s">
        <v>6</v>
      </c>
      <c r="G3" s="42" t="s">
        <v>7</v>
      </c>
      <c r="H3" s="43" t="s">
        <v>8</v>
      </c>
    </row>
    <row r="4" spans="1:9" s="1" customFormat="1" x14ac:dyDescent="0.3">
      <c r="A4" s="44"/>
      <c r="B4" s="44"/>
      <c r="C4" s="42"/>
      <c r="D4" s="42"/>
      <c r="E4" s="45"/>
      <c r="F4" s="42"/>
      <c r="G4" s="42"/>
      <c r="H4" s="43"/>
    </row>
    <row r="5" spans="1:9" ht="43.2" x14ac:dyDescent="0.3">
      <c r="A5" s="5" t="s">
        <v>9</v>
      </c>
      <c r="B5" s="11" t="s">
        <v>9</v>
      </c>
      <c r="C5" s="12" t="s">
        <v>10</v>
      </c>
      <c r="D5" s="13" t="s">
        <v>11</v>
      </c>
      <c r="E5" s="14"/>
      <c r="F5" s="15">
        <v>2</v>
      </c>
      <c r="G5" s="16">
        <f>E5*F5</f>
        <v>0</v>
      </c>
      <c r="H5" s="17"/>
    </row>
    <row r="6" spans="1:9" ht="43.2" x14ac:dyDescent="0.3">
      <c r="A6" s="5" t="s">
        <v>12</v>
      </c>
      <c r="B6" s="18" t="s">
        <v>13</v>
      </c>
      <c r="C6" s="12" t="s">
        <v>14</v>
      </c>
      <c r="D6" s="13" t="s">
        <v>11</v>
      </c>
      <c r="E6" s="14"/>
      <c r="F6" s="15">
        <v>2</v>
      </c>
      <c r="G6" s="16">
        <f t="shared" ref="G6:G59" si="0">E6*F6</f>
        <v>0</v>
      </c>
      <c r="H6" s="17"/>
    </row>
    <row r="7" spans="1:9" ht="43.2" x14ac:dyDescent="0.3">
      <c r="A7" s="5" t="s">
        <v>15</v>
      </c>
      <c r="B7" s="18" t="s">
        <v>16</v>
      </c>
      <c r="C7" s="19" t="s">
        <v>17</v>
      </c>
      <c r="D7" s="5" t="s">
        <v>18</v>
      </c>
      <c r="E7" s="14"/>
      <c r="F7" s="15">
        <v>500</v>
      </c>
      <c r="G7" s="16">
        <f t="shared" si="0"/>
        <v>0</v>
      </c>
      <c r="H7" s="17"/>
    </row>
    <row r="8" spans="1:9" ht="43.2" x14ac:dyDescent="0.3">
      <c r="A8" s="5" t="s">
        <v>19</v>
      </c>
      <c r="B8" s="18" t="s">
        <v>20</v>
      </c>
      <c r="C8" s="20" t="s">
        <v>21</v>
      </c>
      <c r="D8" s="5" t="s">
        <v>18</v>
      </c>
      <c r="E8" s="14"/>
      <c r="F8" s="15">
        <v>500</v>
      </c>
      <c r="G8" s="16">
        <f t="shared" si="0"/>
        <v>0</v>
      </c>
      <c r="H8" s="17"/>
    </row>
    <row r="9" spans="1:9" ht="28.8" x14ac:dyDescent="0.3">
      <c r="A9" s="5" t="s">
        <v>22</v>
      </c>
      <c r="B9" s="18" t="s">
        <v>23</v>
      </c>
      <c r="C9" s="21" t="s">
        <v>24</v>
      </c>
      <c r="D9" s="5" t="s">
        <v>18</v>
      </c>
      <c r="E9" s="14"/>
      <c r="F9" s="15">
        <v>2000</v>
      </c>
      <c r="G9" s="16">
        <f t="shared" si="0"/>
        <v>0</v>
      </c>
      <c r="H9" s="17"/>
    </row>
    <row r="10" spans="1:9" ht="43.2" x14ac:dyDescent="0.3">
      <c r="A10" s="5" t="s">
        <v>25</v>
      </c>
      <c r="B10" s="18" t="s">
        <v>26</v>
      </c>
      <c r="C10" s="21" t="s">
        <v>27</v>
      </c>
      <c r="D10" s="5" t="s">
        <v>18</v>
      </c>
      <c r="E10" s="14"/>
      <c r="F10" s="22">
        <v>520</v>
      </c>
      <c r="G10" s="16">
        <f t="shared" si="0"/>
        <v>0</v>
      </c>
      <c r="H10" s="14"/>
    </row>
    <row r="11" spans="1:9" ht="28.8" x14ac:dyDescent="0.3">
      <c r="A11" s="5" t="s">
        <v>28</v>
      </c>
      <c r="B11" s="18" t="s">
        <v>29</v>
      </c>
      <c r="C11" s="12" t="s">
        <v>30</v>
      </c>
      <c r="D11" s="5" t="s">
        <v>31</v>
      </c>
      <c r="E11" s="14"/>
      <c r="F11" s="15">
        <v>15</v>
      </c>
      <c r="G11" s="16">
        <f t="shared" si="0"/>
        <v>0</v>
      </c>
      <c r="H11" s="17"/>
    </row>
    <row r="12" spans="1:9" ht="28.8" x14ac:dyDescent="0.3">
      <c r="A12" s="5" t="s">
        <v>32</v>
      </c>
      <c r="B12" s="18" t="s">
        <v>33</v>
      </c>
      <c r="C12" s="23" t="s">
        <v>34</v>
      </c>
      <c r="D12" s="13" t="s">
        <v>11</v>
      </c>
      <c r="E12" s="14"/>
      <c r="F12" s="15">
        <v>90</v>
      </c>
      <c r="G12" s="16">
        <f t="shared" si="0"/>
        <v>0</v>
      </c>
      <c r="H12" s="17"/>
    </row>
    <row r="13" spans="1:9" ht="28.8" x14ac:dyDescent="0.3">
      <c r="A13" s="5" t="s">
        <v>35</v>
      </c>
      <c r="B13" s="18" t="s">
        <v>36</v>
      </c>
      <c r="C13" s="20" t="s">
        <v>37</v>
      </c>
      <c r="D13" s="5" t="s">
        <v>18</v>
      </c>
      <c r="E13" s="14"/>
      <c r="F13" s="15">
        <v>1200</v>
      </c>
      <c r="G13" s="16">
        <f t="shared" si="0"/>
        <v>0</v>
      </c>
      <c r="H13" s="17"/>
    </row>
    <row r="14" spans="1:9" ht="43.2" x14ac:dyDescent="0.3">
      <c r="A14" s="5" t="s">
        <v>38</v>
      </c>
      <c r="B14" s="18" t="s">
        <v>39</v>
      </c>
      <c r="C14" s="23" t="s">
        <v>40</v>
      </c>
      <c r="D14" s="5" t="s">
        <v>18</v>
      </c>
      <c r="E14" s="14"/>
      <c r="F14" s="22">
        <v>600</v>
      </c>
      <c r="G14" s="16">
        <f t="shared" si="0"/>
        <v>0</v>
      </c>
      <c r="H14" s="14"/>
    </row>
    <row r="15" spans="1:9" ht="43.2" x14ac:dyDescent="0.3">
      <c r="A15" s="5" t="s">
        <v>41</v>
      </c>
      <c r="B15" s="18" t="s">
        <v>42</v>
      </c>
      <c r="C15" s="24" t="s">
        <v>43</v>
      </c>
      <c r="D15" s="13" t="s">
        <v>11</v>
      </c>
      <c r="E15" s="14"/>
      <c r="F15" s="15">
        <v>90</v>
      </c>
      <c r="G15" s="16">
        <f t="shared" si="0"/>
        <v>0</v>
      </c>
      <c r="H15" s="17"/>
    </row>
    <row r="16" spans="1:9" ht="28.8" x14ac:dyDescent="0.3">
      <c r="A16" s="5" t="s">
        <v>44</v>
      </c>
      <c r="B16" s="18" t="s">
        <v>45</v>
      </c>
      <c r="C16" s="25" t="s">
        <v>46</v>
      </c>
      <c r="D16" s="13" t="s">
        <v>11</v>
      </c>
      <c r="E16" s="14"/>
      <c r="F16" s="15">
        <v>1430</v>
      </c>
      <c r="G16" s="16">
        <f t="shared" si="0"/>
        <v>0</v>
      </c>
      <c r="H16" s="17"/>
    </row>
    <row r="17" spans="1:8" ht="28.8" x14ac:dyDescent="0.3">
      <c r="A17" s="5" t="s">
        <v>47</v>
      </c>
      <c r="B17" s="18" t="s">
        <v>48</v>
      </c>
      <c r="C17" s="25" t="s">
        <v>49</v>
      </c>
      <c r="D17" s="13" t="s">
        <v>11</v>
      </c>
      <c r="E17" s="14"/>
      <c r="F17" s="15">
        <v>1840</v>
      </c>
      <c r="G17" s="16">
        <f t="shared" si="0"/>
        <v>0</v>
      </c>
      <c r="H17" s="17"/>
    </row>
    <row r="18" spans="1:8" ht="43.2" x14ac:dyDescent="0.3">
      <c r="A18" s="5" t="s">
        <v>50</v>
      </c>
      <c r="B18" s="18" t="s">
        <v>51</v>
      </c>
      <c r="C18" s="25" t="s">
        <v>52</v>
      </c>
      <c r="D18" s="13" t="s">
        <v>11</v>
      </c>
      <c r="E18" s="14"/>
      <c r="F18" s="15">
        <v>4</v>
      </c>
      <c r="G18" s="16">
        <f t="shared" si="0"/>
        <v>0</v>
      </c>
      <c r="H18" s="17"/>
    </row>
    <row r="19" spans="1:8" ht="28.8" x14ac:dyDescent="0.3">
      <c r="A19" s="5" t="s">
        <v>53</v>
      </c>
      <c r="B19" s="18" t="s">
        <v>54</v>
      </c>
      <c r="C19" s="23" t="s">
        <v>55</v>
      </c>
      <c r="D19" s="5" t="s">
        <v>18</v>
      </c>
      <c r="E19" s="14"/>
      <c r="F19" s="15">
        <v>400</v>
      </c>
      <c r="G19" s="16">
        <f t="shared" si="0"/>
        <v>0</v>
      </c>
      <c r="H19" s="17"/>
    </row>
    <row r="20" spans="1:8" ht="28.8" x14ac:dyDescent="0.3">
      <c r="A20" s="5" t="s">
        <v>56</v>
      </c>
      <c r="B20" s="18" t="s">
        <v>57</v>
      </c>
      <c r="C20" s="19" t="s">
        <v>58</v>
      </c>
      <c r="D20" s="5" t="s">
        <v>18</v>
      </c>
      <c r="E20" s="14"/>
      <c r="F20" s="15">
        <v>1200</v>
      </c>
      <c r="G20" s="16">
        <f t="shared" si="0"/>
        <v>0</v>
      </c>
      <c r="H20" s="17"/>
    </row>
    <row r="21" spans="1:8" ht="28.8" x14ac:dyDescent="0.3">
      <c r="A21" s="5" t="s">
        <v>59</v>
      </c>
      <c r="B21" s="18" t="s">
        <v>60</v>
      </c>
      <c r="C21" s="23" t="s">
        <v>61</v>
      </c>
      <c r="D21" s="13" t="s">
        <v>11</v>
      </c>
      <c r="E21" s="14"/>
      <c r="F21" s="15">
        <v>15</v>
      </c>
      <c r="G21" s="16">
        <f t="shared" si="0"/>
        <v>0</v>
      </c>
      <c r="H21" s="17"/>
    </row>
    <row r="22" spans="1:8" ht="43.2" x14ac:dyDescent="0.3">
      <c r="A22" s="5" t="s">
        <v>62</v>
      </c>
      <c r="B22" s="18" t="s">
        <v>63</v>
      </c>
      <c r="C22" s="20" t="s">
        <v>64</v>
      </c>
      <c r="D22" s="13" t="s">
        <v>11</v>
      </c>
      <c r="E22" s="14"/>
      <c r="F22" s="15">
        <v>15</v>
      </c>
      <c r="G22" s="16">
        <f t="shared" si="0"/>
        <v>0</v>
      </c>
      <c r="H22" s="17"/>
    </row>
    <row r="23" spans="1:8" ht="28.8" x14ac:dyDescent="0.3">
      <c r="A23" s="5" t="s">
        <v>65</v>
      </c>
      <c r="B23" s="18" t="s">
        <v>66</v>
      </c>
      <c r="C23" s="26" t="s">
        <v>67</v>
      </c>
      <c r="D23" s="13" t="s">
        <v>11</v>
      </c>
      <c r="E23" s="14"/>
      <c r="F23" s="15">
        <v>10000</v>
      </c>
      <c r="G23" s="16">
        <f t="shared" si="0"/>
        <v>0</v>
      </c>
      <c r="H23" s="17"/>
    </row>
    <row r="24" spans="1:8" ht="43.2" x14ac:dyDescent="0.3">
      <c r="A24" s="5" t="s">
        <v>68</v>
      </c>
      <c r="B24" s="18" t="s">
        <v>69</v>
      </c>
      <c r="C24" s="19" t="s">
        <v>70</v>
      </c>
      <c r="D24" s="13" t="s">
        <v>11</v>
      </c>
      <c r="E24" s="14"/>
      <c r="F24" s="15">
        <v>10000</v>
      </c>
      <c r="G24" s="16">
        <f t="shared" si="0"/>
        <v>0</v>
      </c>
      <c r="H24" s="17"/>
    </row>
    <row r="25" spans="1:8" ht="43.2" x14ac:dyDescent="0.3">
      <c r="A25" s="5" t="s">
        <v>71</v>
      </c>
      <c r="B25" s="18" t="s">
        <v>72</v>
      </c>
      <c r="C25" s="19" t="s">
        <v>73</v>
      </c>
      <c r="D25" s="13" t="s">
        <v>11</v>
      </c>
      <c r="E25" s="14"/>
      <c r="F25" s="15">
        <v>9000</v>
      </c>
      <c r="G25" s="16">
        <f t="shared" si="0"/>
        <v>0</v>
      </c>
      <c r="H25" s="17"/>
    </row>
    <row r="26" spans="1:8" s="7" customFormat="1" ht="28.8" x14ac:dyDescent="0.3">
      <c r="A26" s="6" t="s">
        <v>74</v>
      </c>
      <c r="B26" s="27" t="s">
        <v>75</v>
      </c>
      <c r="C26" s="28" t="s">
        <v>76</v>
      </c>
      <c r="D26" s="5" t="s">
        <v>18</v>
      </c>
      <c r="E26" s="14"/>
      <c r="F26" s="15">
        <v>1000</v>
      </c>
      <c r="G26" s="16">
        <f t="shared" si="0"/>
        <v>0</v>
      </c>
      <c r="H26" s="29"/>
    </row>
    <row r="27" spans="1:8" s="7" customFormat="1" ht="43.2" x14ac:dyDescent="0.3">
      <c r="A27" s="6" t="s">
        <v>77</v>
      </c>
      <c r="B27" s="27" t="s">
        <v>78</v>
      </c>
      <c r="C27" s="21" t="s">
        <v>79</v>
      </c>
      <c r="D27" s="5" t="s">
        <v>18</v>
      </c>
      <c r="E27" s="14"/>
      <c r="F27" s="15">
        <v>1000</v>
      </c>
      <c r="G27" s="16">
        <f t="shared" si="0"/>
        <v>0</v>
      </c>
      <c r="H27" s="29"/>
    </row>
    <row r="28" spans="1:8" ht="28.8" x14ac:dyDescent="0.3">
      <c r="A28" s="5" t="s">
        <v>80</v>
      </c>
      <c r="B28" s="18" t="s">
        <v>81</v>
      </c>
      <c r="C28" s="19" t="s">
        <v>82</v>
      </c>
      <c r="D28" s="5" t="s">
        <v>18</v>
      </c>
      <c r="E28" s="14"/>
      <c r="F28" s="15">
        <v>400</v>
      </c>
      <c r="G28" s="16">
        <f t="shared" si="0"/>
        <v>0</v>
      </c>
      <c r="H28" s="17"/>
    </row>
    <row r="29" spans="1:8" ht="28.8" x14ac:dyDescent="0.3">
      <c r="A29" s="5" t="s">
        <v>83</v>
      </c>
      <c r="B29" s="18" t="s">
        <v>84</v>
      </c>
      <c r="C29" s="12" t="s">
        <v>85</v>
      </c>
      <c r="D29" s="5" t="s">
        <v>31</v>
      </c>
      <c r="E29" s="14"/>
      <c r="F29" s="15">
        <v>15</v>
      </c>
      <c r="G29" s="16">
        <f t="shared" si="0"/>
        <v>0</v>
      </c>
      <c r="H29" s="17"/>
    </row>
    <row r="30" spans="1:8" ht="28.8" x14ac:dyDescent="0.3">
      <c r="A30" s="5" t="s">
        <v>86</v>
      </c>
      <c r="B30" s="18" t="s">
        <v>87</v>
      </c>
      <c r="C30" s="19" t="s">
        <v>88</v>
      </c>
      <c r="D30" s="5" t="s">
        <v>18</v>
      </c>
      <c r="E30" s="14"/>
      <c r="F30" s="15">
        <v>150</v>
      </c>
      <c r="G30" s="16">
        <f t="shared" si="0"/>
        <v>0</v>
      </c>
      <c r="H30" s="17"/>
    </row>
    <row r="31" spans="1:8" ht="28.8" x14ac:dyDescent="0.3">
      <c r="A31" s="5" t="s">
        <v>89</v>
      </c>
      <c r="B31" s="18" t="s">
        <v>90</v>
      </c>
      <c r="C31" s="19" t="s">
        <v>91</v>
      </c>
      <c r="D31" s="47" t="s">
        <v>157</v>
      </c>
      <c r="E31" s="46"/>
      <c r="F31" s="15">
        <v>15</v>
      </c>
      <c r="G31" s="16">
        <v>0</v>
      </c>
      <c r="H31" s="17"/>
    </row>
    <row r="32" spans="1:8" ht="28.8" x14ac:dyDescent="0.3">
      <c r="A32" s="5" t="s">
        <v>92</v>
      </c>
      <c r="B32" s="18" t="s">
        <v>93</v>
      </c>
      <c r="C32" s="12" t="s">
        <v>94</v>
      </c>
      <c r="D32" s="5" t="s">
        <v>31</v>
      </c>
      <c r="E32" s="14"/>
      <c r="F32" s="15">
        <v>20</v>
      </c>
      <c r="G32" s="16">
        <f t="shared" si="0"/>
        <v>0</v>
      </c>
      <c r="H32" s="17"/>
    </row>
    <row r="33" spans="1:8" ht="43.2" x14ac:dyDescent="0.3">
      <c r="A33" s="5" t="s">
        <v>95</v>
      </c>
      <c r="B33" s="18" t="s">
        <v>96</v>
      </c>
      <c r="C33" s="12" t="s">
        <v>97</v>
      </c>
      <c r="D33" s="5" t="s">
        <v>31</v>
      </c>
      <c r="E33" s="14"/>
      <c r="F33" s="15">
        <v>120</v>
      </c>
      <c r="G33" s="16">
        <f t="shared" si="0"/>
        <v>0</v>
      </c>
      <c r="H33" s="17"/>
    </row>
    <row r="34" spans="1:8" ht="28.8" x14ac:dyDescent="0.3">
      <c r="A34" s="5" t="s">
        <v>98</v>
      </c>
      <c r="B34" s="18" t="s">
        <v>99</v>
      </c>
      <c r="C34" s="23" t="s">
        <v>100</v>
      </c>
      <c r="D34" s="47" t="s">
        <v>157</v>
      </c>
      <c r="E34" s="14"/>
      <c r="F34" s="15">
        <v>5</v>
      </c>
      <c r="G34" s="16">
        <f t="shared" si="0"/>
        <v>0</v>
      </c>
      <c r="H34" s="17"/>
    </row>
    <row r="35" spans="1:8" s="8" customFormat="1" ht="28.8" x14ac:dyDescent="0.3">
      <c r="A35" s="5" t="s">
        <v>101</v>
      </c>
      <c r="B35" s="11" t="s">
        <v>102</v>
      </c>
      <c r="C35" s="20" t="s">
        <v>103</v>
      </c>
      <c r="D35" s="36" t="s">
        <v>18</v>
      </c>
      <c r="E35" s="14"/>
      <c r="F35" s="15">
        <v>15</v>
      </c>
      <c r="G35" s="16">
        <f t="shared" si="0"/>
        <v>0</v>
      </c>
      <c r="H35" s="30"/>
    </row>
    <row r="36" spans="1:8" x14ac:dyDescent="0.3">
      <c r="A36" s="5" t="s">
        <v>104</v>
      </c>
      <c r="B36" s="18" t="s">
        <v>105</v>
      </c>
      <c r="C36" s="23" t="s">
        <v>106</v>
      </c>
      <c r="D36" s="13" t="s">
        <v>11</v>
      </c>
      <c r="E36" s="14"/>
      <c r="F36" s="15">
        <v>50</v>
      </c>
      <c r="G36" s="16">
        <f t="shared" si="0"/>
        <v>0</v>
      </c>
      <c r="H36" s="17"/>
    </row>
    <row r="37" spans="1:8" ht="28.8" x14ac:dyDescent="0.3">
      <c r="A37" s="5" t="s">
        <v>107</v>
      </c>
      <c r="B37" s="18" t="s">
        <v>108</v>
      </c>
      <c r="C37" s="23" t="s">
        <v>109</v>
      </c>
      <c r="D37" s="5" t="s">
        <v>18</v>
      </c>
      <c r="E37" s="14"/>
      <c r="F37" s="15">
        <v>10</v>
      </c>
      <c r="G37" s="16">
        <f t="shared" si="0"/>
        <v>0</v>
      </c>
      <c r="H37" s="17"/>
    </row>
    <row r="38" spans="1:8" ht="43.2" x14ac:dyDescent="0.3">
      <c r="A38" s="5" t="s">
        <v>102</v>
      </c>
      <c r="B38" s="18" t="s">
        <v>110</v>
      </c>
      <c r="C38" s="12" t="s">
        <v>111</v>
      </c>
      <c r="D38" s="13" t="s">
        <v>11</v>
      </c>
      <c r="E38" s="14"/>
      <c r="F38" s="15">
        <v>400</v>
      </c>
      <c r="G38" s="16">
        <f t="shared" si="0"/>
        <v>0</v>
      </c>
      <c r="H38" s="17"/>
    </row>
    <row r="39" spans="1:8" x14ac:dyDescent="0.3">
      <c r="A39" s="5" t="s">
        <v>112</v>
      </c>
      <c r="B39" s="18" t="s">
        <v>113</v>
      </c>
      <c r="C39" s="23" t="s">
        <v>114</v>
      </c>
      <c r="D39" s="5" t="s">
        <v>31</v>
      </c>
      <c r="E39" s="14"/>
      <c r="F39" s="15">
        <v>5</v>
      </c>
      <c r="G39" s="16">
        <f t="shared" si="0"/>
        <v>0</v>
      </c>
      <c r="H39" s="17"/>
    </row>
    <row r="40" spans="1:8" ht="43.2" x14ac:dyDescent="0.3">
      <c r="A40" s="5" t="s">
        <v>115</v>
      </c>
      <c r="B40" s="18" t="s">
        <v>116</v>
      </c>
      <c r="C40" s="23" t="s">
        <v>117</v>
      </c>
      <c r="D40" s="5" t="s">
        <v>31</v>
      </c>
      <c r="E40" s="14"/>
      <c r="F40" s="15">
        <v>15</v>
      </c>
      <c r="G40" s="16">
        <f t="shared" si="0"/>
        <v>0</v>
      </c>
      <c r="H40" s="17"/>
    </row>
    <row r="41" spans="1:8" x14ac:dyDescent="0.3">
      <c r="A41" s="5" t="s">
        <v>118</v>
      </c>
      <c r="B41" s="18" t="s">
        <v>119</v>
      </c>
      <c r="C41" s="23" t="s">
        <v>120</v>
      </c>
      <c r="D41" s="5" t="s">
        <v>31</v>
      </c>
      <c r="E41" s="14"/>
      <c r="F41" s="15">
        <v>15</v>
      </c>
      <c r="G41" s="16">
        <f t="shared" si="0"/>
        <v>0</v>
      </c>
      <c r="H41" s="17"/>
    </row>
    <row r="42" spans="1:8" ht="43.2" x14ac:dyDescent="0.3">
      <c r="A42" s="5" t="s">
        <v>121</v>
      </c>
      <c r="B42" s="18" t="s">
        <v>122</v>
      </c>
      <c r="C42" s="23" t="s">
        <v>123</v>
      </c>
      <c r="D42" s="5" t="s">
        <v>31</v>
      </c>
      <c r="E42" s="14"/>
      <c r="F42" s="15">
        <v>7</v>
      </c>
      <c r="G42" s="16">
        <f t="shared" si="0"/>
        <v>0</v>
      </c>
      <c r="H42" s="17"/>
    </row>
    <row r="43" spans="1:8" ht="28.8" x14ac:dyDescent="0.3">
      <c r="A43" s="5" t="s">
        <v>124</v>
      </c>
      <c r="B43" s="18" t="s">
        <v>125</v>
      </c>
      <c r="C43" s="23" t="s">
        <v>126</v>
      </c>
      <c r="D43" s="5" t="s">
        <v>31</v>
      </c>
      <c r="E43" s="14"/>
      <c r="F43" s="15">
        <v>300</v>
      </c>
      <c r="G43" s="16">
        <f t="shared" si="0"/>
        <v>0</v>
      </c>
      <c r="H43" s="17"/>
    </row>
    <row r="44" spans="1:8" ht="28.8" x14ac:dyDescent="0.3">
      <c r="A44" s="5" t="s">
        <v>127</v>
      </c>
      <c r="B44" s="18" t="s">
        <v>128</v>
      </c>
      <c r="C44" s="23" t="s">
        <v>129</v>
      </c>
      <c r="D44" s="5" t="s">
        <v>31</v>
      </c>
      <c r="E44" s="14"/>
      <c r="F44" s="15">
        <v>50</v>
      </c>
      <c r="G44" s="16">
        <f t="shared" si="0"/>
        <v>0</v>
      </c>
      <c r="H44" s="17"/>
    </row>
    <row r="45" spans="1:8" ht="115.2" x14ac:dyDescent="0.3">
      <c r="A45" s="5" t="s">
        <v>130</v>
      </c>
      <c r="B45" s="18" t="s">
        <v>131</v>
      </c>
      <c r="C45" s="23" t="s">
        <v>132</v>
      </c>
      <c r="D45" s="5" t="s">
        <v>31</v>
      </c>
      <c r="E45" s="14"/>
      <c r="F45" s="15">
        <v>7</v>
      </c>
      <c r="G45" s="16">
        <f t="shared" si="0"/>
        <v>0</v>
      </c>
      <c r="H45" s="17"/>
    </row>
    <row r="46" spans="1:8" ht="28.8" x14ac:dyDescent="0.3">
      <c r="A46" s="5" t="s">
        <v>133</v>
      </c>
      <c r="B46" s="18" t="s">
        <v>134</v>
      </c>
      <c r="C46" s="23" t="s">
        <v>135</v>
      </c>
      <c r="D46" s="5" t="s">
        <v>31</v>
      </c>
      <c r="E46" s="14"/>
      <c r="F46" s="15">
        <v>100</v>
      </c>
      <c r="G46" s="16">
        <f t="shared" si="0"/>
        <v>0</v>
      </c>
      <c r="H46" s="17"/>
    </row>
    <row r="47" spans="1:8" ht="43.2" x14ac:dyDescent="0.3">
      <c r="A47" s="5" t="s">
        <v>136</v>
      </c>
      <c r="B47" s="18" t="s">
        <v>137</v>
      </c>
      <c r="C47" s="21" t="s">
        <v>138</v>
      </c>
      <c r="D47" s="5" t="s">
        <v>18</v>
      </c>
      <c r="E47" s="14"/>
      <c r="F47" s="15">
        <v>50</v>
      </c>
      <c r="G47" s="16">
        <f t="shared" si="0"/>
        <v>0</v>
      </c>
      <c r="H47" s="31"/>
    </row>
    <row r="48" spans="1:8" ht="28.8" x14ac:dyDescent="0.3">
      <c r="A48" s="5" t="s">
        <v>139</v>
      </c>
      <c r="B48" s="18" t="s">
        <v>140</v>
      </c>
      <c r="C48" s="23" t="s">
        <v>141</v>
      </c>
      <c r="D48" s="5" t="s">
        <v>18</v>
      </c>
      <c r="E48" s="14"/>
      <c r="F48" s="15">
        <v>1000</v>
      </c>
      <c r="G48" s="16">
        <f t="shared" si="0"/>
        <v>0</v>
      </c>
      <c r="H48" s="17"/>
    </row>
    <row r="49" spans="1:8" x14ac:dyDescent="0.3">
      <c r="A49" s="5" t="s">
        <v>142</v>
      </c>
      <c r="B49" s="18" t="s">
        <v>143</v>
      </c>
      <c r="C49" s="23" t="s">
        <v>144</v>
      </c>
      <c r="D49" s="5" t="s">
        <v>31</v>
      </c>
      <c r="E49" s="14"/>
      <c r="F49" s="15">
        <v>50</v>
      </c>
      <c r="G49" s="16">
        <f t="shared" si="0"/>
        <v>0</v>
      </c>
      <c r="H49" s="17"/>
    </row>
    <row r="50" spans="1:8" ht="28.8" x14ac:dyDescent="0.3">
      <c r="A50" s="5" t="s">
        <v>145</v>
      </c>
      <c r="B50" s="18" t="s">
        <v>146</v>
      </c>
      <c r="C50" s="23" t="s">
        <v>147</v>
      </c>
      <c r="D50" s="5" t="s">
        <v>31</v>
      </c>
      <c r="E50" s="14"/>
      <c r="F50" s="15">
        <v>20</v>
      </c>
      <c r="G50" s="16">
        <f t="shared" si="0"/>
        <v>0</v>
      </c>
      <c r="H50" s="17"/>
    </row>
    <row r="51" spans="1:8" x14ac:dyDescent="0.3">
      <c r="A51" s="5" t="s">
        <v>148</v>
      </c>
      <c r="B51" s="18" t="s">
        <v>149</v>
      </c>
      <c r="C51" s="23" t="s">
        <v>150</v>
      </c>
      <c r="D51" s="5" t="s">
        <v>31</v>
      </c>
      <c r="E51" s="14"/>
      <c r="F51" s="15">
        <v>20</v>
      </c>
      <c r="G51" s="16">
        <f t="shared" si="0"/>
        <v>0</v>
      </c>
      <c r="H51" s="17"/>
    </row>
    <row r="52" spans="1:8" x14ac:dyDescent="0.3">
      <c r="A52" s="5" t="s">
        <v>151</v>
      </c>
      <c r="B52" s="18" t="s">
        <v>152</v>
      </c>
      <c r="C52" s="23" t="s">
        <v>153</v>
      </c>
      <c r="D52" s="5" t="s">
        <v>18</v>
      </c>
      <c r="E52" s="14"/>
      <c r="F52" s="15">
        <v>10</v>
      </c>
      <c r="G52" s="16">
        <f t="shared" si="0"/>
        <v>0</v>
      </c>
      <c r="H52" s="17"/>
    </row>
    <row r="53" spans="1:8" ht="28.8" x14ac:dyDescent="0.3">
      <c r="A53" s="5" t="s">
        <v>154</v>
      </c>
      <c r="B53" s="18" t="s">
        <v>155</v>
      </c>
      <c r="C53" s="20" t="s">
        <v>156</v>
      </c>
      <c r="D53" s="5" t="s">
        <v>157</v>
      </c>
      <c r="E53" s="14"/>
      <c r="F53" s="15">
        <v>300</v>
      </c>
      <c r="G53" s="16">
        <f t="shared" si="0"/>
        <v>0</v>
      </c>
      <c r="H53" s="17"/>
    </row>
    <row r="54" spans="1:8" ht="28.8" x14ac:dyDescent="0.3">
      <c r="A54" s="5" t="s">
        <v>158</v>
      </c>
      <c r="B54" s="18" t="s">
        <v>159</v>
      </c>
      <c r="C54" s="26" t="s">
        <v>160</v>
      </c>
      <c r="D54" s="5" t="s">
        <v>157</v>
      </c>
      <c r="E54" s="14"/>
      <c r="F54" s="15">
        <v>100</v>
      </c>
      <c r="G54" s="16">
        <f t="shared" si="0"/>
        <v>0</v>
      </c>
      <c r="H54" s="17"/>
    </row>
    <row r="55" spans="1:8" x14ac:dyDescent="0.3">
      <c r="A55" s="5" t="s">
        <v>161</v>
      </c>
      <c r="B55" s="18" t="s">
        <v>162</v>
      </c>
      <c r="C55" s="23" t="s">
        <v>163</v>
      </c>
      <c r="D55" s="13" t="s">
        <v>164</v>
      </c>
      <c r="E55" s="14"/>
      <c r="F55" s="15">
        <v>5</v>
      </c>
      <c r="G55" s="16">
        <f t="shared" si="0"/>
        <v>0</v>
      </c>
      <c r="H55" s="17"/>
    </row>
    <row r="56" spans="1:8" x14ac:dyDescent="0.3">
      <c r="A56" s="5" t="s">
        <v>165</v>
      </c>
      <c r="B56" s="18" t="s">
        <v>166</v>
      </c>
      <c r="C56" s="23" t="s">
        <v>167</v>
      </c>
      <c r="D56" s="13" t="s">
        <v>164</v>
      </c>
      <c r="E56" s="14"/>
      <c r="F56" s="15">
        <v>5</v>
      </c>
      <c r="G56" s="16">
        <f t="shared" si="0"/>
        <v>0</v>
      </c>
      <c r="H56" s="17"/>
    </row>
    <row r="57" spans="1:8" x14ac:dyDescent="0.3">
      <c r="A57" s="5" t="s">
        <v>168</v>
      </c>
      <c r="B57" s="18" t="s">
        <v>169</v>
      </c>
      <c r="C57" s="23" t="s">
        <v>170</v>
      </c>
      <c r="D57" s="13" t="s">
        <v>164</v>
      </c>
      <c r="E57" s="14"/>
      <c r="F57" s="15">
        <v>5</v>
      </c>
      <c r="G57" s="16">
        <f t="shared" si="0"/>
        <v>0</v>
      </c>
      <c r="H57" s="17"/>
    </row>
    <row r="58" spans="1:8" ht="28.8" x14ac:dyDescent="0.3">
      <c r="A58" s="5" t="s">
        <v>171</v>
      </c>
      <c r="B58" s="18" t="s">
        <v>172</v>
      </c>
      <c r="C58" s="19" t="s">
        <v>173</v>
      </c>
      <c r="D58" s="13" t="s">
        <v>174</v>
      </c>
      <c r="E58" s="14"/>
      <c r="F58" s="15">
        <v>1</v>
      </c>
      <c r="G58" s="16">
        <f t="shared" si="0"/>
        <v>0</v>
      </c>
      <c r="H58" s="17"/>
    </row>
    <row r="59" spans="1:8" ht="28.8" x14ac:dyDescent="0.3">
      <c r="A59" s="5" t="s">
        <v>175</v>
      </c>
      <c r="B59" s="18" t="s">
        <v>176</v>
      </c>
      <c r="C59" s="21" t="s">
        <v>177</v>
      </c>
      <c r="D59" s="32" t="s">
        <v>31</v>
      </c>
      <c r="E59" s="14"/>
      <c r="F59" s="15">
        <v>250</v>
      </c>
      <c r="G59" s="16">
        <f t="shared" si="0"/>
        <v>0</v>
      </c>
      <c r="H59" s="17"/>
    </row>
    <row r="60" spans="1:8" x14ac:dyDescent="0.3">
      <c r="D60" s="39" t="s">
        <v>178</v>
      </c>
      <c r="E60" s="39"/>
      <c r="F60" s="39"/>
      <c r="G60" s="9">
        <f>SUM(G5:G59)</f>
        <v>0</v>
      </c>
    </row>
    <row r="61" spans="1:8" x14ac:dyDescent="0.3">
      <c r="A61" s="48" t="s">
        <v>180</v>
      </c>
      <c r="G61" s="10"/>
    </row>
    <row r="62" spans="1:8" x14ac:dyDescent="0.3">
      <c r="A62" s="48" t="s">
        <v>181</v>
      </c>
      <c r="G62" s="10"/>
    </row>
    <row r="63" spans="1:8" x14ac:dyDescent="0.3">
      <c r="A63" s="48" t="s">
        <v>182</v>
      </c>
    </row>
    <row r="64" spans="1:8" s="34" customFormat="1" x14ac:dyDescent="0.3">
      <c r="A64" s="48" t="s">
        <v>183</v>
      </c>
      <c r="B64" s="33"/>
      <c r="F64" s="35"/>
    </row>
    <row r="65" spans="1:6" x14ac:dyDescent="0.3">
      <c r="A65" s="48" t="s">
        <v>184</v>
      </c>
    </row>
    <row r="66" spans="1:6" x14ac:dyDescent="0.3">
      <c r="A66" s="48" t="s">
        <v>186</v>
      </c>
    </row>
    <row r="67" spans="1:6" ht="28.2" customHeight="1" x14ac:dyDescent="0.3">
      <c r="A67" s="40" t="s">
        <v>185</v>
      </c>
      <c r="B67" s="41"/>
      <c r="C67" s="41"/>
      <c r="D67" s="41"/>
      <c r="E67" s="41"/>
      <c r="F67" s="41"/>
    </row>
  </sheetData>
  <sheetProtection selectLockedCells="1" sort="0" autoFilter="0" pivotTables="0" selectUnlockedCells="1"/>
  <autoFilter ref="B4:G4" xr:uid="{00000000-0001-0000-0100-000000000000}"/>
  <mergeCells count="10">
    <mergeCell ref="D60:F60"/>
    <mergeCell ref="A67:F67"/>
    <mergeCell ref="F3:F4"/>
    <mergeCell ref="G3:G4"/>
    <mergeCell ref="H3:H4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Apimčių lentelė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Artūras Pocius</dc:creator>
  <cp:keywords/>
  <dc:description/>
  <cp:lastModifiedBy>Denis Sosunov</cp:lastModifiedBy>
  <cp:revision/>
  <dcterms:created xsi:type="dcterms:W3CDTF">2013-09-04T10:02:57Z</dcterms:created>
  <dcterms:modified xsi:type="dcterms:W3CDTF">2025-06-05T10:59:41Z</dcterms:modified>
  <cp:category/>
  <cp:contentStatus/>
</cp:coreProperties>
</file>